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8" windowWidth="16896" windowHeight="9084" tabRatio="539" activeTab="1"/>
  </bookViews>
  <sheets>
    <sheet name="Elektrická bilance" sheetId="5" r:id="rId1"/>
    <sheet name="Tepelná bilance" sheetId="9" r:id="rId2"/>
  </sheets>
  <calcPr calcId="145621"/>
</workbook>
</file>

<file path=xl/calcChain.xml><?xml version="1.0" encoding="utf-8"?>
<calcChain xmlns="http://schemas.openxmlformats.org/spreadsheetml/2006/main">
  <c r="D6" i="9" l="1"/>
  <c r="D9" i="9"/>
  <c r="F11" i="9" l="1"/>
  <c r="E9" i="9"/>
  <c r="D4" i="9"/>
  <c r="C5" i="9"/>
  <c r="C4" i="9"/>
  <c r="A5" i="9"/>
  <c r="A4" i="9"/>
  <c r="G14" i="5" l="1"/>
  <c r="I13" i="5"/>
  <c r="I12" i="5"/>
  <c r="I11" i="5"/>
  <c r="H13" i="5"/>
  <c r="I7" i="5"/>
  <c r="H5" i="5"/>
  <c r="J5" i="5" s="1"/>
  <c r="J13" i="5" l="1"/>
  <c r="E5" i="9" l="1"/>
  <c r="G5" i="9" s="1"/>
  <c r="H5" i="9" s="1"/>
  <c r="F9" i="9" l="1"/>
  <c r="E11" i="9"/>
  <c r="E12" i="9" s="1"/>
  <c r="B9" i="9"/>
  <c r="E8" i="9"/>
  <c r="G8" i="9" s="1"/>
  <c r="H8" i="9" s="1"/>
  <c r="E7" i="9"/>
  <c r="G7" i="9" s="1"/>
  <c r="H7" i="9" s="1"/>
  <c r="E4" i="9"/>
  <c r="G4" i="9" s="1"/>
  <c r="G9" i="9" l="1"/>
  <c r="G11" i="9"/>
  <c r="G12" i="9" s="1"/>
  <c r="H4" i="9"/>
  <c r="H9" i="9"/>
  <c r="H12" i="5" l="1"/>
  <c r="J12" i="5" s="1"/>
  <c r="H11" i="5"/>
  <c r="J11" i="5" s="1"/>
  <c r="H4" i="5" l="1"/>
  <c r="J4" i="5" l="1"/>
  <c r="J6" i="5" s="1"/>
  <c r="H6" i="5"/>
  <c r="H7" i="5"/>
  <c r="J7" i="5" l="1"/>
  <c r="G10" i="5" s="1"/>
  <c r="E10" i="5" l="1"/>
  <c r="H14" i="5"/>
  <c r="J14" i="5" s="1"/>
  <c r="H21" i="5"/>
  <c r="H19" i="5"/>
  <c r="J19" i="5" s="1"/>
  <c r="H16" i="5"/>
  <c r="J16" i="5" s="1"/>
  <c r="J9" i="5" l="1"/>
  <c r="H9" i="5"/>
  <c r="J21" i="5"/>
  <c r="H8" i="5" l="1"/>
  <c r="J8" i="5"/>
  <c r="H10" i="5"/>
  <c r="H15" i="5" s="1"/>
  <c r="H17" i="5" s="1"/>
  <c r="J10" i="5" l="1"/>
  <c r="J15" i="5" s="1"/>
  <c r="H18" i="5"/>
  <c r="J20" i="5" l="1"/>
  <c r="J23" i="5" s="1"/>
  <c r="H20" i="5"/>
  <c r="J18" i="5"/>
  <c r="H23" i="5" l="1"/>
  <c r="H22" i="5"/>
  <c r="J17" i="5"/>
  <c r="J22" i="5"/>
  <c r="E6" i="9"/>
  <c r="G6" i="9" s="1"/>
  <c r="G10" i="9" l="1"/>
  <c r="H6" i="9"/>
  <c r="H10" i="9" s="1"/>
  <c r="E10" i="9"/>
  <c r="E14" i="9" s="1"/>
  <c r="G13" i="9" l="1"/>
  <c r="E13" i="9"/>
  <c r="G14" i="9"/>
</calcChain>
</file>

<file path=xl/sharedStrings.xml><?xml version="1.0" encoding="utf-8"?>
<sst xmlns="http://schemas.openxmlformats.org/spreadsheetml/2006/main" count="65" uniqueCount="52">
  <si>
    <t>1+0</t>
  </si>
  <si>
    <t>Počet jednotek</t>
  </si>
  <si>
    <t>Jednotkový výkon [kW]</t>
  </si>
  <si>
    <t>Celkový instalovaný výkon [kW]</t>
  </si>
  <si>
    <t>Současný výkon [kW]</t>
  </si>
  <si>
    <t>Tepelná zátěž [kW]</t>
  </si>
  <si>
    <t>Redundance</t>
  </si>
  <si>
    <t>Příkon ventilátoru klima jednotky</t>
  </si>
  <si>
    <t>Celková tepelná zátěž</t>
  </si>
  <si>
    <t>Celkový citelný chladící výkon</t>
  </si>
  <si>
    <t>Využití</t>
  </si>
  <si>
    <t>Tepelná bilance</t>
  </si>
  <si>
    <t>Celkový výkon</t>
  </si>
  <si>
    <t>UPS ICT - ztráty a nabíjení</t>
  </si>
  <si>
    <t>Rezerva - rozběh kompresorů chillerů</t>
  </si>
  <si>
    <t>Spotřeby budovy</t>
  </si>
  <si>
    <t>Typ zařízení</t>
  </si>
  <si>
    <t>Výkonová rezerva na zdroji UPS v kW</t>
  </si>
  <si>
    <t>Poměrné zatížení zdroje MG</t>
  </si>
  <si>
    <t>Poměrné zatížení zdroje UPS</t>
  </si>
  <si>
    <t>Koeficient současnosti</t>
  </si>
  <si>
    <t>Počet zařízení</t>
  </si>
  <si>
    <t>Citelný chladící výkon jednotky</t>
  </si>
  <si>
    <t>Výkon zdroje UPS</t>
  </si>
  <si>
    <t>Osvětlení</t>
  </si>
  <si>
    <t>Vnitřní chladicí jednotky</t>
  </si>
  <si>
    <t>2+1</t>
  </si>
  <si>
    <t>CR035RA *</t>
  </si>
  <si>
    <t>UPS pro ICT</t>
  </si>
  <si>
    <t>Elektrická bilance</t>
  </si>
  <si>
    <t>UPS ICT</t>
  </si>
  <si>
    <t>UPScale ST 60</t>
  </si>
  <si>
    <t>CR035RA</t>
  </si>
  <si>
    <t>Zařízení ICT</t>
  </si>
  <si>
    <t>Požadovaný výkon ze zdroje MG</t>
  </si>
  <si>
    <t>Výkonová rezerva na zdroji MG</t>
  </si>
  <si>
    <t>Požadovaný výkon na zdroji napájeného z veřejné distribuční sítě</t>
  </si>
  <si>
    <t>Poměrné zatížení na zdroji napájeného z veřejné distribuční sítě</t>
  </si>
  <si>
    <t>Výkonová rezerva na zdroji napájeného z veřejné distribuční sítě</t>
  </si>
  <si>
    <t>Ostatní spotřeby (ustredny SHZ,EPS,EZS,CCTV)</t>
  </si>
  <si>
    <t xml:space="preserve"> DPA UPSCALE ST60</t>
  </si>
  <si>
    <t>Venkovní chladicí jednotka - kondenzátor</t>
  </si>
  <si>
    <t>HCR51</t>
  </si>
  <si>
    <r>
      <t>Zvlhčovač</t>
    </r>
    <r>
      <rPr>
        <i/>
        <sz val="11"/>
        <rFont val="Arial Unicode MS"/>
        <family val="2"/>
        <charset val="238"/>
      </rPr>
      <t xml:space="preserve"> (součást vnitřní chladicí jednotky)</t>
    </r>
  </si>
  <si>
    <t>1+1</t>
  </si>
  <si>
    <t>5+0</t>
  </si>
  <si>
    <t>4+0</t>
  </si>
  <si>
    <t>Příloha TZ č. 3_Tepelná bilance</t>
  </si>
  <si>
    <t>Vnější tepelná zátěž</t>
  </si>
  <si>
    <t>* citelný chladicí výkon při: 37,2 °C; 24% R.H.</t>
  </si>
  <si>
    <t>Uvedená výpočetní teplota byla zvolena jako 20-leté maximum pro danou lokalitu</t>
  </si>
  <si>
    <t>Serverovna OZP č.3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</si>
</sst>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_ ;[Red]\-0.00\ "/>
    <numFmt numFmtId="166" formatCode="0.0_ ;[Red]\-0.0\ "/>
    <numFmt numFmtId="167" formatCode="0.000"/>
  </numFmts>
  <fonts count="20" x14ac:knownFonts="1">
    <font>
      <sz val="10"/>
      <name val="Arial"/>
      <charset val="238"/>
    </font>
    <font>
      <sz val="12"/>
      <name val="Tahoma"/>
      <family val="2"/>
      <charset val="238"/>
    </font>
    <font>
      <sz val="10"/>
      <name val="Tahoma"/>
      <family val="2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0"/>
      <name val="Arial Unicode MS"/>
      <family val="2"/>
      <charset val="238"/>
    </font>
    <font>
      <sz val="12"/>
      <name val="Arial Unicode MS"/>
      <family val="2"/>
      <charset val="238"/>
    </font>
    <font>
      <b/>
      <u/>
      <sz val="12"/>
      <name val="Arial Unicode MS"/>
      <family val="2"/>
      <charset val="238"/>
    </font>
    <font>
      <sz val="12"/>
      <color indexed="12"/>
      <name val="Arial Unicode MS"/>
      <family val="2"/>
      <charset val="238"/>
    </font>
    <font>
      <sz val="12"/>
      <color indexed="48"/>
      <name val="Arial Unicode MS"/>
      <family val="2"/>
      <charset val="238"/>
    </font>
    <font>
      <b/>
      <sz val="16"/>
      <name val="Arial Unicode MS"/>
      <family val="2"/>
      <charset val="238"/>
    </font>
    <font>
      <b/>
      <sz val="12"/>
      <name val="Arial Unicode MS"/>
      <family val="2"/>
      <charset val="238"/>
    </font>
    <font>
      <sz val="10"/>
      <name val="Arial Unicode MS"/>
      <family val="2"/>
      <charset val="238"/>
    </font>
    <font>
      <b/>
      <u/>
      <sz val="12"/>
      <color indexed="10"/>
      <name val="Arial Unicode MS"/>
      <family val="2"/>
      <charset val="238"/>
    </font>
    <font>
      <b/>
      <sz val="12"/>
      <color indexed="12"/>
      <name val="Arial Unicode MS"/>
      <family val="2"/>
      <charset val="238"/>
    </font>
    <font>
      <sz val="10"/>
      <name val="Arial"/>
      <family val="2"/>
      <charset val="238"/>
    </font>
    <font>
      <sz val="12"/>
      <color theme="3" tint="0.39997558519241921"/>
      <name val="Arial Unicode MS"/>
      <family val="2"/>
      <charset val="238"/>
    </font>
    <font>
      <b/>
      <u/>
      <sz val="12"/>
      <color theme="3" tint="0.39997558519241921"/>
      <name val="Arial Unicode MS"/>
      <family val="2"/>
      <charset val="238"/>
    </font>
    <font>
      <sz val="12"/>
      <color theme="0"/>
      <name val="Arial Unicode MS"/>
      <family val="2"/>
      <charset val="238"/>
    </font>
    <font>
      <i/>
      <sz val="11"/>
      <name val="Arial Unicode MS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4" fontId="4" fillId="0" borderId="0" xfId="0" applyNumberFormat="1" applyFont="1"/>
    <xf numFmtId="164" fontId="3" fillId="0" borderId="0" xfId="0" applyNumberFormat="1" applyFont="1"/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Alignment="1">
      <alignment horizontal="center"/>
    </xf>
    <xf numFmtId="164" fontId="4" fillId="0" borderId="0" xfId="0" applyNumberFormat="1" applyFont="1" applyFill="1"/>
    <xf numFmtId="164" fontId="3" fillId="0" borderId="0" xfId="0" applyNumberFormat="1" applyFont="1" applyFill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Border="1"/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left"/>
    </xf>
    <xf numFmtId="49" fontId="14" fillId="0" borderId="0" xfId="0" applyNumberFormat="1" applyFont="1" applyBorder="1" applyAlignment="1"/>
    <xf numFmtId="164" fontId="14" fillId="0" borderId="0" xfId="0" applyNumberFormat="1" applyFont="1" applyBorder="1" applyAlignment="1">
      <alignment horizontal="center"/>
    </xf>
    <xf numFmtId="0" fontId="10" fillId="0" borderId="0" xfId="0" applyFont="1"/>
    <xf numFmtId="164" fontId="5" fillId="3" borderId="16" xfId="0" applyNumberFormat="1" applyFont="1" applyFill="1" applyBorder="1" applyAlignment="1">
      <alignment horizontal="center" vertical="center" wrapText="1"/>
    </xf>
    <xf numFmtId="164" fontId="5" fillId="3" borderId="17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2" fontId="6" fillId="4" borderId="3" xfId="0" applyNumberFormat="1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0" fontId="6" fillId="5" borderId="3" xfId="0" applyFont="1" applyFill="1" applyBorder="1"/>
    <xf numFmtId="0" fontId="6" fillId="5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164" fontId="6" fillId="5" borderId="3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2" fontId="6" fillId="5" borderId="1" xfId="0" applyNumberFormat="1" applyFont="1" applyFill="1" applyBorder="1" applyAlignment="1">
      <alignment horizontal="center"/>
    </xf>
    <xf numFmtId="0" fontId="6" fillId="7" borderId="7" xfId="0" applyFont="1" applyFill="1" applyBorder="1"/>
    <xf numFmtId="0" fontId="6" fillId="7" borderId="7" xfId="0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6" fillId="2" borderId="14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2" fontId="6" fillId="2" borderId="4" xfId="0" applyNumberFormat="1" applyFont="1" applyFill="1" applyBorder="1" applyAlignment="1">
      <alignment horizontal="center"/>
    </xf>
    <xf numFmtId="164" fontId="6" fillId="2" borderId="3" xfId="0" applyNumberFormat="1" applyFont="1" applyFill="1" applyBorder="1" applyAlignment="1">
      <alignment horizontal="center"/>
    </xf>
    <xf numFmtId="164" fontId="6" fillId="2" borderId="5" xfId="0" applyNumberFormat="1" applyFont="1" applyFill="1" applyBorder="1" applyAlignment="1">
      <alignment horizontal="center"/>
    </xf>
    <xf numFmtId="2" fontId="6" fillId="4" borderId="7" xfId="0" applyNumberFormat="1" applyFont="1" applyFill="1" applyBorder="1" applyAlignment="1">
      <alignment horizontal="center"/>
    </xf>
    <xf numFmtId="2" fontId="13" fillId="4" borderId="7" xfId="0" applyNumberFormat="1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/>
    </xf>
    <xf numFmtId="0" fontId="6" fillId="9" borderId="15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10" borderId="11" xfId="0" applyFont="1" applyFill="1" applyBorder="1" applyAlignment="1">
      <alignment horizontal="center"/>
    </xf>
    <xf numFmtId="166" fontId="9" fillId="4" borderId="7" xfId="0" applyNumberFormat="1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2" fontId="6" fillId="6" borderId="3" xfId="0" applyNumberFormat="1" applyFont="1" applyFill="1" applyBorder="1" applyAlignment="1">
      <alignment horizontal="center"/>
    </xf>
    <xf numFmtId="0" fontId="6" fillId="7" borderId="3" xfId="0" applyFont="1" applyFill="1" applyBorder="1"/>
    <xf numFmtId="2" fontId="16" fillId="7" borderId="3" xfId="0" applyNumberFormat="1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2" fontId="6" fillId="7" borderId="3" xfId="0" applyNumberFormat="1" applyFont="1" applyFill="1" applyBorder="1" applyAlignment="1">
      <alignment horizontal="center"/>
    </xf>
    <xf numFmtId="2" fontId="17" fillId="4" borderId="3" xfId="0" applyNumberFormat="1" applyFont="1" applyFill="1" applyBorder="1" applyAlignment="1">
      <alignment horizontal="center"/>
    </xf>
    <xf numFmtId="164" fontId="6" fillId="4" borderId="13" xfId="0" applyNumberFormat="1" applyFont="1" applyFill="1" applyBorder="1" applyAlignment="1">
      <alignment horizontal="center"/>
    </xf>
    <xf numFmtId="164" fontId="6" fillId="4" borderId="18" xfId="0" applyNumberFormat="1" applyFont="1" applyFill="1" applyBorder="1" applyAlignment="1">
      <alignment horizontal="center"/>
    </xf>
    <xf numFmtId="0" fontId="14" fillId="10" borderId="3" xfId="0" applyFont="1" applyFill="1" applyBorder="1" applyAlignment="1">
      <alignment horizontal="center"/>
    </xf>
    <xf numFmtId="2" fontId="14" fillId="10" borderId="3" xfId="0" applyNumberFormat="1" applyFont="1" applyFill="1" applyBorder="1" applyAlignment="1">
      <alignment horizontal="right"/>
    </xf>
    <xf numFmtId="0" fontId="6" fillId="10" borderId="2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2" fontId="6" fillId="10" borderId="1" xfId="0" applyNumberFormat="1" applyFont="1" applyFill="1" applyBorder="1" applyAlignment="1">
      <alignment horizontal="center"/>
    </xf>
    <xf numFmtId="164" fontId="6" fillId="10" borderId="3" xfId="0" applyNumberFormat="1" applyFont="1" applyFill="1" applyBorder="1" applyAlignment="1">
      <alignment horizontal="center"/>
    </xf>
    <xf numFmtId="2" fontId="6" fillId="10" borderId="3" xfId="0" applyNumberFormat="1" applyFont="1" applyFill="1" applyBorder="1" applyAlignment="1">
      <alignment horizontal="center"/>
    </xf>
    <xf numFmtId="164" fontId="18" fillId="10" borderId="3" xfId="0" applyNumberFormat="1" applyFont="1" applyFill="1" applyBorder="1" applyAlignment="1">
      <alignment horizontal="center"/>
    </xf>
    <xf numFmtId="2" fontId="18" fillId="10" borderId="3" xfId="0" applyNumberFormat="1" applyFont="1" applyFill="1" applyBorder="1" applyAlignment="1">
      <alignment horizontal="center"/>
    </xf>
    <xf numFmtId="164" fontId="18" fillId="10" borderId="5" xfId="0" applyNumberFormat="1" applyFont="1" applyFill="1" applyBorder="1" applyAlignment="1">
      <alignment horizontal="center"/>
    </xf>
    <xf numFmtId="166" fontId="18" fillId="10" borderId="7" xfId="0" applyNumberFormat="1" applyFont="1" applyFill="1" applyBorder="1" applyAlignment="1">
      <alignment horizontal="center"/>
    </xf>
    <xf numFmtId="2" fontId="18" fillId="10" borderId="8" xfId="0" applyNumberFormat="1" applyFont="1" applyFill="1" applyBorder="1" applyAlignment="1">
      <alignment horizontal="center"/>
    </xf>
    <xf numFmtId="9" fontId="6" fillId="7" borderId="22" xfId="1" applyFont="1" applyFill="1" applyBorder="1" applyAlignment="1">
      <alignment horizontal="center"/>
    </xf>
    <xf numFmtId="0" fontId="6" fillId="7" borderId="4" xfId="0" applyFont="1" applyFill="1" applyBorder="1"/>
    <xf numFmtId="165" fontId="9" fillId="7" borderId="10" xfId="0" applyNumberFormat="1" applyFont="1" applyFill="1" applyBorder="1" applyAlignment="1">
      <alignment horizontal="center"/>
    </xf>
    <xf numFmtId="9" fontId="6" fillId="7" borderId="3" xfId="1" applyFont="1" applyFill="1" applyBorder="1" applyAlignment="1">
      <alignment horizontal="center"/>
    </xf>
    <xf numFmtId="165" fontId="9" fillId="7" borderId="8" xfId="0" applyNumberFormat="1" applyFont="1" applyFill="1" applyBorder="1" applyAlignment="1">
      <alignment horizontal="center"/>
    </xf>
    <xf numFmtId="9" fontId="6" fillId="7" borderId="7" xfId="1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2" fontId="6" fillId="4" borderId="4" xfId="0" applyNumberFormat="1" applyFont="1" applyFill="1" applyBorder="1" applyAlignment="1">
      <alignment horizontal="center"/>
    </xf>
    <xf numFmtId="9" fontId="6" fillId="4" borderId="3" xfId="1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2" fontId="6" fillId="10" borderId="13" xfId="0" applyNumberFormat="1" applyFont="1" applyFill="1" applyBorder="1" applyAlignment="1">
      <alignment horizontal="center"/>
    </xf>
    <xf numFmtId="9" fontId="6" fillId="10" borderId="3" xfId="1" applyFont="1" applyFill="1" applyBorder="1" applyAlignment="1">
      <alignment horizontal="center"/>
    </xf>
    <xf numFmtId="166" fontId="9" fillId="4" borderId="3" xfId="0" applyNumberFormat="1" applyFont="1" applyFill="1" applyBorder="1" applyAlignment="1">
      <alignment horizontal="center"/>
    </xf>
    <xf numFmtId="165" fontId="9" fillId="7" borderId="3" xfId="0" applyNumberFormat="1" applyFont="1" applyFill="1" applyBorder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6" fillId="7" borderId="2" xfId="0" applyFont="1" applyFill="1" applyBorder="1"/>
    <xf numFmtId="164" fontId="6" fillId="7" borderId="3" xfId="0" applyNumberFormat="1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164" fontId="6" fillId="6" borderId="3" xfId="0" applyNumberFormat="1" applyFont="1" applyFill="1" applyBorder="1" applyAlignment="1">
      <alignment horizontal="center"/>
    </xf>
    <xf numFmtId="0" fontId="3" fillId="6" borderId="21" xfId="0" applyFont="1" applyFill="1" applyBorder="1" applyAlignment="1">
      <alignment horizontal="center"/>
    </xf>
    <xf numFmtId="2" fontId="6" fillId="6" borderId="4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6" fillId="3" borderId="2" xfId="0" applyFont="1" applyFill="1" applyBorder="1"/>
    <xf numFmtId="0" fontId="3" fillId="5" borderId="21" xfId="0" applyFont="1" applyFill="1" applyBorder="1" applyAlignment="1">
      <alignment horizontal="center"/>
    </xf>
    <xf numFmtId="0" fontId="6" fillId="5" borderId="2" xfId="0" applyFont="1" applyFill="1" applyBorder="1"/>
    <xf numFmtId="165" fontId="8" fillId="9" borderId="7" xfId="0" applyNumberFormat="1" applyFont="1" applyFill="1" applyBorder="1" applyAlignment="1">
      <alignment horizontal="center"/>
    </xf>
    <xf numFmtId="0" fontId="6" fillId="6" borderId="2" xfId="0" applyFont="1" applyFill="1" applyBorder="1"/>
    <xf numFmtId="0" fontId="6" fillId="9" borderId="7" xfId="0" applyFont="1" applyFill="1" applyBorder="1"/>
    <xf numFmtId="1" fontId="6" fillId="9" borderId="7" xfId="0" applyNumberFormat="1" applyFont="1" applyFill="1" applyBorder="1" applyAlignment="1">
      <alignment horizontal="center"/>
    </xf>
    <xf numFmtId="164" fontId="7" fillId="9" borderId="7" xfId="0" applyNumberFormat="1" applyFont="1" applyFill="1" applyBorder="1" applyAlignment="1">
      <alignment horizontal="center"/>
    </xf>
    <xf numFmtId="0" fontId="3" fillId="9" borderId="7" xfId="0" applyFont="1" applyFill="1" applyBorder="1"/>
    <xf numFmtId="0" fontId="3" fillId="9" borderId="22" xfId="0" applyFont="1" applyFill="1" applyBorder="1"/>
    <xf numFmtId="0" fontId="6" fillId="6" borderId="4" xfId="0" applyFont="1" applyFill="1" applyBorder="1"/>
    <xf numFmtId="164" fontId="6" fillId="6" borderId="4" xfId="0" applyNumberFormat="1" applyFont="1" applyFill="1" applyBorder="1" applyAlignment="1">
      <alignment horizontal="center"/>
    </xf>
    <xf numFmtId="0" fontId="3" fillId="6" borderId="31" xfId="0" applyFont="1" applyFill="1" applyBorder="1" applyAlignment="1">
      <alignment horizontal="center"/>
    </xf>
    <xf numFmtId="9" fontId="6" fillId="6" borderId="4" xfId="1" applyFont="1" applyFill="1" applyBorder="1" applyAlignment="1">
      <alignment horizontal="center"/>
    </xf>
    <xf numFmtId="0" fontId="5" fillId="8" borderId="19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164" fontId="5" fillId="8" borderId="6" xfId="0" applyNumberFormat="1" applyFont="1" applyFill="1" applyBorder="1" applyAlignment="1">
      <alignment horizontal="center" vertical="center" wrapText="1"/>
    </xf>
    <xf numFmtId="164" fontId="5" fillId="8" borderId="15" xfId="0" applyNumberFormat="1" applyFont="1" applyFill="1" applyBorder="1" applyAlignment="1">
      <alignment horizontal="center" vertical="center" wrapText="1"/>
    </xf>
    <xf numFmtId="0" fontId="6" fillId="9" borderId="12" xfId="0" applyFont="1" applyFill="1" applyBorder="1"/>
    <xf numFmtId="2" fontId="3" fillId="0" borderId="0" xfId="0" applyNumberFormat="1" applyFont="1"/>
    <xf numFmtId="164" fontId="6" fillId="5" borderId="1" xfId="0" applyNumberFormat="1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2" fontId="6" fillId="5" borderId="6" xfId="0" applyNumberFormat="1" applyFont="1" applyFill="1" applyBorder="1" applyAlignment="1">
      <alignment horizontal="center"/>
    </xf>
    <xf numFmtId="164" fontId="6" fillId="5" borderId="6" xfId="0" applyNumberFormat="1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6" fillId="7" borderId="21" xfId="0" applyFont="1" applyFill="1" applyBorder="1" applyAlignment="1">
      <alignment horizontal="center"/>
    </xf>
    <xf numFmtId="0" fontId="6" fillId="5" borderId="6" xfId="0" applyFont="1" applyFill="1" applyBorder="1"/>
    <xf numFmtId="0" fontId="6" fillId="5" borderId="2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4" fontId="4" fillId="0" borderId="0" xfId="0" applyNumberFormat="1" applyFont="1" applyBorder="1"/>
    <xf numFmtId="164" fontId="3" fillId="0" borderId="0" xfId="0" applyNumberFormat="1" applyFont="1" applyBorder="1"/>
    <xf numFmtId="0" fontId="6" fillId="7" borderId="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10" borderId="25" xfId="0" applyFont="1" applyFill="1" applyBorder="1" applyAlignment="1">
      <alignment horizontal="center"/>
    </xf>
    <xf numFmtId="0" fontId="6" fillId="10" borderId="28" xfId="0" applyFont="1" applyFill="1" applyBorder="1" applyAlignment="1">
      <alignment horizontal="center"/>
    </xf>
    <xf numFmtId="0" fontId="6" fillId="10" borderId="32" xfId="0" applyFont="1" applyFill="1" applyBorder="1" applyAlignment="1">
      <alignment horizontal="center"/>
    </xf>
    <xf numFmtId="0" fontId="6" fillId="10" borderId="8" xfId="0" applyFont="1" applyFill="1" applyBorder="1" applyAlignment="1">
      <alignment horizontal="center"/>
    </xf>
    <xf numFmtId="167" fontId="6" fillId="5" borderId="3" xfId="0" applyNumberFormat="1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4" fontId="6" fillId="2" borderId="37" xfId="0" applyNumberFormat="1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9" borderId="36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2" fontId="6" fillId="9" borderId="6" xfId="0" applyNumberFormat="1" applyFont="1" applyFill="1" applyBorder="1" applyAlignment="1">
      <alignment horizontal="center"/>
    </xf>
    <xf numFmtId="164" fontId="6" fillId="9" borderId="41" xfId="0" applyNumberFormat="1" applyFont="1" applyFill="1" applyBorder="1" applyAlignment="1">
      <alignment horizontal="center"/>
    </xf>
    <xf numFmtId="164" fontId="6" fillId="9" borderId="42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left"/>
    </xf>
    <xf numFmtId="0" fontId="6" fillId="2" borderId="25" xfId="0" applyFont="1" applyFill="1" applyBorder="1" applyAlignment="1">
      <alignment horizontal="left"/>
    </xf>
    <xf numFmtId="0" fontId="10" fillId="0" borderId="0" xfId="0" applyFont="1"/>
    <xf numFmtId="0" fontId="12" fillId="3" borderId="34" xfId="0" applyFont="1" applyFill="1" applyBorder="1"/>
    <xf numFmtId="0" fontId="12" fillId="3" borderId="16" xfId="0" applyFont="1" applyFill="1" applyBorder="1"/>
    <xf numFmtId="0" fontId="11" fillId="9" borderId="24" xfId="0" applyFont="1" applyFill="1" applyBorder="1" applyAlignment="1">
      <alignment horizontal="center" vertical="center" textRotation="90"/>
    </xf>
    <xf numFmtId="0" fontId="11" fillId="9" borderId="9" xfId="0" applyFont="1" applyFill="1" applyBorder="1" applyAlignment="1">
      <alignment horizontal="center" vertical="center" textRotation="90"/>
    </xf>
    <xf numFmtId="0" fontId="6" fillId="2" borderId="35" xfId="0" applyFont="1" applyFill="1" applyBorder="1"/>
    <xf numFmtId="0" fontId="6" fillId="2" borderId="36" xfId="0" applyFont="1" applyFill="1" applyBorder="1"/>
    <xf numFmtId="0" fontId="6" fillId="10" borderId="38" xfId="0" applyFont="1" applyFill="1" applyBorder="1"/>
    <xf numFmtId="0" fontId="6" fillId="10" borderId="20" xfId="0" applyFont="1" applyFill="1" applyBorder="1"/>
    <xf numFmtId="0" fontId="6" fillId="10" borderId="25" xfId="0" applyFont="1" applyFill="1" applyBorder="1"/>
    <xf numFmtId="0" fontId="6" fillId="10" borderId="43" xfId="0" applyFont="1" applyFill="1" applyBorder="1"/>
    <xf numFmtId="0" fontId="6" fillId="10" borderId="27" xfId="0" applyFont="1" applyFill="1" applyBorder="1"/>
    <xf numFmtId="0" fontId="6" fillId="10" borderId="28" xfId="0" applyFont="1" applyFill="1" applyBorder="1"/>
    <xf numFmtId="0" fontId="6" fillId="10" borderId="39" xfId="0" applyFont="1" applyFill="1" applyBorder="1"/>
    <xf numFmtId="0" fontId="6" fillId="10" borderId="29" xfId="0" applyFont="1" applyFill="1" applyBorder="1"/>
    <xf numFmtId="0" fontId="6" fillId="10" borderId="8" xfId="0" applyFont="1" applyFill="1" applyBorder="1"/>
    <xf numFmtId="0" fontId="6" fillId="4" borderId="38" xfId="0" applyFont="1" applyFill="1" applyBorder="1"/>
    <xf numFmtId="0" fontId="11" fillId="4" borderId="25" xfId="0" applyFont="1" applyFill="1" applyBorder="1"/>
    <xf numFmtId="0" fontId="6" fillId="4" borderId="38" xfId="0" applyFont="1" applyFill="1" applyBorder="1" applyAlignment="1">
      <alignment horizontal="left"/>
    </xf>
    <xf numFmtId="0" fontId="6" fillId="4" borderId="25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left"/>
    </xf>
    <xf numFmtId="0" fontId="6" fillId="10" borderId="20" xfId="0" applyFont="1" applyFill="1" applyBorder="1" applyAlignment="1">
      <alignment horizontal="left"/>
    </xf>
    <xf numFmtId="0" fontId="6" fillId="10" borderId="25" xfId="0" applyFont="1" applyFill="1" applyBorder="1" applyAlignment="1">
      <alignment horizontal="left"/>
    </xf>
    <xf numFmtId="0" fontId="6" fillId="9" borderId="35" xfId="0" applyFont="1" applyFill="1" applyBorder="1"/>
    <xf numFmtId="0" fontId="6" fillId="9" borderId="40" xfId="0" applyFont="1" applyFill="1" applyBorder="1"/>
    <xf numFmtId="0" fontId="6" fillId="9" borderId="36" xfId="0" applyFont="1" applyFill="1" applyBorder="1"/>
    <xf numFmtId="0" fontId="11" fillId="2" borderId="24" xfId="0" applyFont="1" applyFill="1" applyBorder="1" applyAlignment="1">
      <alignment horizontal="center" vertical="center" textRotation="90"/>
    </xf>
    <xf numFmtId="0" fontId="11" fillId="2" borderId="9" xfId="0" applyFont="1" applyFill="1" applyBorder="1" applyAlignment="1">
      <alignment horizontal="center" vertical="center" textRotation="90"/>
    </xf>
    <xf numFmtId="0" fontId="11" fillId="5" borderId="33" xfId="0" applyFont="1" applyFill="1" applyBorder="1" applyAlignment="1">
      <alignment horizontal="center" vertical="center" textRotation="90"/>
    </xf>
    <xf numFmtId="0" fontId="11" fillId="5" borderId="26" xfId="0" applyFont="1" applyFill="1" applyBorder="1" applyAlignment="1">
      <alignment horizontal="center" vertical="center" textRotation="90"/>
    </xf>
    <xf numFmtId="0" fontId="11" fillId="5" borderId="12" xfId="0" applyFont="1" applyFill="1" applyBorder="1" applyAlignment="1">
      <alignment horizontal="center" vertical="center" textRotation="90"/>
    </xf>
    <xf numFmtId="0" fontId="6" fillId="4" borderId="39" xfId="0" applyFont="1" applyFill="1" applyBorder="1"/>
    <xf numFmtId="0" fontId="6" fillId="4" borderId="8" xfId="0" applyFont="1" applyFill="1" applyBorder="1"/>
    <xf numFmtId="0" fontId="6" fillId="4" borderId="2" xfId="0" applyFont="1" applyFill="1" applyBorder="1"/>
    <xf numFmtId="0" fontId="6" fillId="4" borderId="3" xfId="0" applyFont="1" applyFill="1" applyBorder="1"/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"/>
  <sheetViews>
    <sheetView zoomScale="85" zoomScaleNormal="85" workbookViewId="0">
      <selection activeCell="H7" sqref="H7"/>
    </sheetView>
  </sheetViews>
  <sheetFormatPr defaultColWidth="9.109375" defaultRowHeight="15.6" x14ac:dyDescent="0.3"/>
  <cols>
    <col min="1" max="1" width="5" style="4" customWidth="1"/>
    <col min="2" max="2" width="5.33203125" style="4" customWidth="1"/>
    <col min="3" max="3" width="5.109375" style="4" customWidth="1"/>
    <col min="4" max="4" width="59.88671875" style="4" customWidth="1"/>
    <col min="5" max="5" width="23.44140625" style="4" customWidth="1"/>
    <col min="6" max="6" width="9.33203125" style="5" customWidth="1"/>
    <col min="7" max="7" width="13" style="5" customWidth="1"/>
    <col min="8" max="8" width="13.44140625" style="4" customWidth="1"/>
    <col min="9" max="9" width="14.109375" style="6" customWidth="1"/>
    <col min="10" max="10" width="14.109375" style="7" customWidth="1"/>
    <col min="11" max="11" width="13.44140625" style="4" customWidth="1"/>
    <col min="12" max="12" width="15" style="4" bestFit="1" customWidth="1"/>
    <col min="13" max="16384" width="9.109375" style="4"/>
  </cols>
  <sheetData>
    <row r="1" spans="1:11" s="1" customFormat="1" ht="28.2" customHeight="1" x14ac:dyDescent="0.5">
      <c r="A1" s="162" t="s">
        <v>29</v>
      </c>
      <c r="B1" s="162"/>
      <c r="C1" s="162"/>
      <c r="D1" s="162"/>
      <c r="E1" s="27"/>
      <c r="F1" s="19"/>
      <c r="G1" s="19"/>
      <c r="H1" s="16"/>
      <c r="I1" s="18"/>
      <c r="J1" s="18"/>
      <c r="K1" s="16"/>
    </row>
    <row r="2" spans="1:11" s="1" customFormat="1" ht="12.6" customHeight="1" thickBot="1" x14ac:dyDescent="0.4">
      <c r="A2" s="16"/>
      <c r="B2" s="16"/>
      <c r="C2" s="16"/>
      <c r="D2" s="16"/>
      <c r="E2" s="16"/>
      <c r="F2" s="17"/>
      <c r="G2" s="17"/>
      <c r="H2" s="16"/>
      <c r="I2" s="18"/>
      <c r="J2" s="18"/>
      <c r="K2" s="16"/>
    </row>
    <row r="3" spans="1:11" s="3" customFormat="1" ht="45.6" thickBot="1" x14ac:dyDescent="0.4">
      <c r="A3" s="163"/>
      <c r="B3" s="164"/>
      <c r="C3" s="164"/>
      <c r="D3" s="164"/>
      <c r="E3" s="28" t="s">
        <v>16</v>
      </c>
      <c r="F3" s="28" t="s">
        <v>21</v>
      </c>
      <c r="G3" s="28" t="s">
        <v>2</v>
      </c>
      <c r="H3" s="28" t="s">
        <v>3</v>
      </c>
      <c r="I3" s="28" t="s">
        <v>20</v>
      </c>
      <c r="J3" s="28" t="s">
        <v>4</v>
      </c>
      <c r="K3" s="29" t="s">
        <v>6</v>
      </c>
    </row>
    <row r="4" spans="1:11" s="1" customFormat="1" ht="16.2" customHeight="1" x14ac:dyDescent="0.35">
      <c r="A4" s="165"/>
      <c r="B4" s="188"/>
      <c r="C4" s="190" t="s">
        <v>30</v>
      </c>
      <c r="D4" s="131" t="s">
        <v>33</v>
      </c>
      <c r="E4" s="126"/>
      <c r="F4" s="126">
        <v>5</v>
      </c>
      <c r="G4" s="127">
        <v>6</v>
      </c>
      <c r="H4" s="127">
        <f t="shared" ref="H4" si="0">G4*F4</f>
        <v>30</v>
      </c>
      <c r="I4" s="127">
        <v>1</v>
      </c>
      <c r="J4" s="128">
        <f t="shared" ref="J4" si="1">I4*H4</f>
        <v>30</v>
      </c>
      <c r="K4" s="129"/>
    </row>
    <row r="5" spans="1:11" s="1" customFormat="1" ht="16.2" customHeight="1" x14ac:dyDescent="0.35">
      <c r="A5" s="165"/>
      <c r="B5" s="188"/>
      <c r="C5" s="191"/>
      <c r="D5" s="37" t="s">
        <v>39</v>
      </c>
      <c r="E5" s="38"/>
      <c r="F5" s="41">
        <v>4</v>
      </c>
      <c r="G5" s="42">
        <v>0.2</v>
      </c>
      <c r="H5" s="42">
        <f t="shared" ref="H5" si="2">G5*F5</f>
        <v>0.8</v>
      </c>
      <c r="I5" s="42">
        <v>1</v>
      </c>
      <c r="J5" s="125">
        <f t="shared" ref="J5" si="3">I5*H5</f>
        <v>0.8</v>
      </c>
      <c r="K5" s="132"/>
    </row>
    <row r="6" spans="1:11" s="1" customFormat="1" ht="16.8" x14ac:dyDescent="0.35">
      <c r="A6" s="165"/>
      <c r="B6" s="188"/>
      <c r="C6" s="191"/>
      <c r="D6" s="64" t="s">
        <v>12</v>
      </c>
      <c r="E6" s="66"/>
      <c r="F6" s="64"/>
      <c r="G6" s="64"/>
      <c r="H6" s="96">
        <f>SUM(H4:H5)</f>
        <v>30.8</v>
      </c>
      <c r="I6" s="65"/>
      <c r="J6" s="96">
        <f>SUM(J4:J5)</f>
        <v>30.8</v>
      </c>
      <c r="K6" s="130"/>
    </row>
    <row r="7" spans="1:11" s="1" customFormat="1" ht="16.8" x14ac:dyDescent="0.35">
      <c r="A7" s="165"/>
      <c r="B7" s="188"/>
      <c r="C7" s="191"/>
      <c r="D7" s="64" t="s">
        <v>23</v>
      </c>
      <c r="E7" s="66" t="s">
        <v>40</v>
      </c>
      <c r="F7" s="66">
        <v>3</v>
      </c>
      <c r="G7" s="66">
        <v>20</v>
      </c>
      <c r="H7" s="67">
        <f>G7*F7</f>
        <v>60</v>
      </c>
      <c r="I7" s="67">
        <f>0.666666666666667</f>
        <v>0.66666666666666696</v>
      </c>
      <c r="J7" s="99">
        <f>I7*H7</f>
        <v>40.000000000000014</v>
      </c>
      <c r="K7" s="130" t="s">
        <v>26</v>
      </c>
    </row>
    <row r="8" spans="1:11" s="1" customFormat="1" ht="16.8" x14ac:dyDescent="0.35">
      <c r="A8" s="165"/>
      <c r="B8" s="188"/>
      <c r="C8" s="191"/>
      <c r="D8" s="84" t="s">
        <v>19</v>
      </c>
      <c r="E8" s="137"/>
      <c r="F8" s="66"/>
      <c r="G8" s="66"/>
      <c r="H8" s="86">
        <f>J6/H7</f>
        <v>0.51333333333333331</v>
      </c>
      <c r="I8" s="67"/>
      <c r="J8" s="86">
        <f>J6/J7</f>
        <v>0.7699999999999998</v>
      </c>
      <c r="K8" s="130"/>
    </row>
    <row r="9" spans="1:11" s="1" customFormat="1" ht="17.399999999999999" thickBot="1" x14ac:dyDescent="0.4">
      <c r="A9" s="165"/>
      <c r="B9" s="188"/>
      <c r="C9" s="192"/>
      <c r="D9" s="43" t="s">
        <v>17</v>
      </c>
      <c r="E9" s="44"/>
      <c r="F9" s="44"/>
      <c r="G9" s="44"/>
      <c r="H9" s="85">
        <f>H7-H6</f>
        <v>29.2</v>
      </c>
      <c r="I9" s="88"/>
      <c r="J9" s="87">
        <f>J7-J6</f>
        <v>9.2000000000000135</v>
      </c>
      <c r="K9" s="83"/>
    </row>
    <row r="10" spans="1:11" s="1" customFormat="1" ht="16.8" x14ac:dyDescent="0.35">
      <c r="A10" s="165"/>
      <c r="B10" s="188"/>
      <c r="C10" s="167" t="s">
        <v>13</v>
      </c>
      <c r="D10" s="168"/>
      <c r="E10" s="148" t="str">
        <f>E7</f>
        <v xml:space="preserve"> DPA UPSCALE ST60</v>
      </c>
      <c r="F10" s="149">
        <v>1</v>
      </c>
      <c r="G10" s="150">
        <f>0.075*J7</f>
        <v>3.0000000000000009</v>
      </c>
      <c r="H10" s="151">
        <f t="shared" ref="H10:H14" si="4">G10*F10</f>
        <v>3.0000000000000009</v>
      </c>
      <c r="I10" s="150">
        <v>1</v>
      </c>
      <c r="J10" s="152">
        <f t="shared" ref="J10:J14" si="5">I10*H10</f>
        <v>3.0000000000000009</v>
      </c>
      <c r="K10" s="153"/>
    </row>
    <row r="11" spans="1:11" s="1" customFormat="1" ht="16.8" x14ac:dyDescent="0.35">
      <c r="A11" s="165"/>
      <c r="B11" s="188"/>
      <c r="C11" s="160" t="s">
        <v>25</v>
      </c>
      <c r="D11" s="161"/>
      <c r="E11" s="138" t="s">
        <v>32</v>
      </c>
      <c r="F11" s="47">
        <v>2</v>
      </c>
      <c r="G11" s="48">
        <v>11</v>
      </c>
      <c r="H11" s="45">
        <f t="shared" ref="H11:H12" si="6">G11*F11</f>
        <v>22</v>
      </c>
      <c r="I11" s="48">
        <f>0.5</f>
        <v>0.5</v>
      </c>
      <c r="J11" s="46">
        <f t="shared" ref="J11:J12" si="7">I11*H11</f>
        <v>11</v>
      </c>
      <c r="K11" s="49" t="s">
        <v>44</v>
      </c>
    </row>
    <row r="12" spans="1:11" s="1" customFormat="1" ht="16.8" x14ac:dyDescent="0.35">
      <c r="A12" s="165"/>
      <c r="B12" s="188"/>
      <c r="C12" s="160" t="s">
        <v>41</v>
      </c>
      <c r="D12" s="161"/>
      <c r="E12" s="138" t="s">
        <v>42</v>
      </c>
      <c r="F12" s="47">
        <v>2</v>
      </c>
      <c r="G12" s="48">
        <v>1.1000000000000001</v>
      </c>
      <c r="H12" s="45">
        <f t="shared" si="6"/>
        <v>2.2000000000000002</v>
      </c>
      <c r="I12" s="48">
        <f>0.5</f>
        <v>0.5</v>
      </c>
      <c r="J12" s="46">
        <f t="shared" si="7"/>
        <v>1.1000000000000001</v>
      </c>
      <c r="K12" s="49" t="s">
        <v>44</v>
      </c>
    </row>
    <row r="13" spans="1:11" s="1" customFormat="1" ht="16.8" x14ac:dyDescent="0.35">
      <c r="A13" s="165"/>
      <c r="B13" s="188"/>
      <c r="C13" s="160" t="s">
        <v>43</v>
      </c>
      <c r="D13" s="161"/>
      <c r="E13" s="138"/>
      <c r="F13" s="47">
        <v>2</v>
      </c>
      <c r="G13" s="48">
        <v>1.5</v>
      </c>
      <c r="H13" s="45">
        <f t="shared" ref="H13" si="8">G13*F13</f>
        <v>3</v>
      </c>
      <c r="I13" s="48">
        <f>0.5</f>
        <v>0.5</v>
      </c>
      <c r="J13" s="46">
        <f t="shared" ref="J13" si="9">I13*H13</f>
        <v>1.5</v>
      </c>
      <c r="K13" s="49" t="s">
        <v>44</v>
      </c>
    </row>
    <row r="14" spans="1:11" s="1" customFormat="1" ht="16.8" x14ac:dyDescent="0.35">
      <c r="A14" s="165"/>
      <c r="B14" s="188"/>
      <c r="C14" s="160" t="s">
        <v>14</v>
      </c>
      <c r="D14" s="161"/>
      <c r="E14" s="139"/>
      <c r="F14" s="50">
        <v>2</v>
      </c>
      <c r="G14" s="51">
        <f>G11/5</f>
        <v>2.2000000000000002</v>
      </c>
      <c r="H14" s="52">
        <f t="shared" si="4"/>
        <v>4.4000000000000004</v>
      </c>
      <c r="I14" s="48">
        <v>1</v>
      </c>
      <c r="J14" s="53">
        <f t="shared" si="5"/>
        <v>4.4000000000000004</v>
      </c>
      <c r="K14" s="49"/>
    </row>
    <row r="15" spans="1:11" s="1" customFormat="1" ht="16.8" x14ac:dyDescent="0.35">
      <c r="A15" s="165"/>
      <c r="B15" s="188"/>
      <c r="C15" s="195" t="s">
        <v>12</v>
      </c>
      <c r="D15" s="196"/>
      <c r="E15" s="30"/>
      <c r="F15" s="30"/>
      <c r="G15" s="31"/>
      <c r="H15" s="95">
        <f>SUM(H10:H14)+H6</f>
        <v>65.400000000000006</v>
      </c>
      <c r="I15" s="68"/>
      <c r="J15" s="95">
        <f>SUM(J10:J14)+J6</f>
        <v>51.8</v>
      </c>
      <c r="K15" s="32"/>
    </row>
    <row r="16" spans="1:11" s="1" customFormat="1" ht="16.8" x14ac:dyDescent="0.35">
      <c r="A16" s="165"/>
      <c r="B16" s="188"/>
      <c r="C16" s="178" t="s">
        <v>34</v>
      </c>
      <c r="D16" s="179"/>
      <c r="E16" s="140"/>
      <c r="F16" s="30">
        <v>1</v>
      </c>
      <c r="G16" s="31">
        <v>70</v>
      </c>
      <c r="H16" s="69">
        <f>G16*F16</f>
        <v>70</v>
      </c>
      <c r="I16" s="90">
        <v>1</v>
      </c>
      <c r="J16" s="70">
        <f>I16*H16</f>
        <v>70</v>
      </c>
      <c r="K16" s="32" t="s">
        <v>0</v>
      </c>
    </row>
    <row r="17" spans="1:11" s="1" customFormat="1" ht="16.8" x14ac:dyDescent="0.35">
      <c r="A17" s="165"/>
      <c r="B17" s="188"/>
      <c r="C17" s="180" t="s">
        <v>18</v>
      </c>
      <c r="D17" s="181"/>
      <c r="E17" s="141"/>
      <c r="F17" s="89"/>
      <c r="G17" s="90"/>
      <c r="H17" s="91">
        <f>H15/H16</f>
        <v>0.93428571428571439</v>
      </c>
      <c r="I17" s="91"/>
      <c r="J17" s="91">
        <f>J15/J16</f>
        <v>0.74</v>
      </c>
      <c r="K17" s="32"/>
    </row>
    <row r="18" spans="1:11" s="1" customFormat="1" ht="17.399999999999999" thickBot="1" x14ac:dyDescent="0.4">
      <c r="A18" s="165"/>
      <c r="B18" s="189"/>
      <c r="C18" s="193" t="s">
        <v>35</v>
      </c>
      <c r="D18" s="194"/>
      <c r="E18" s="142"/>
      <c r="F18" s="33"/>
      <c r="G18" s="54"/>
      <c r="H18" s="61">
        <f>H16-H15</f>
        <v>4.5999999999999943</v>
      </c>
      <c r="I18" s="55"/>
      <c r="J18" s="61">
        <f>J16-J15</f>
        <v>18.200000000000003</v>
      </c>
      <c r="K18" s="56"/>
    </row>
    <row r="19" spans="1:11" s="1" customFormat="1" ht="16.8" x14ac:dyDescent="0.35">
      <c r="A19" s="165"/>
      <c r="B19" s="185" t="s">
        <v>15</v>
      </c>
      <c r="C19" s="186"/>
      <c r="D19" s="187"/>
      <c r="E19" s="154"/>
      <c r="F19" s="155">
        <v>0</v>
      </c>
      <c r="G19" s="156">
        <v>0</v>
      </c>
      <c r="H19" s="157">
        <f>G19*F19</f>
        <v>0</v>
      </c>
      <c r="I19" s="156">
        <v>1</v>
      </c>
      <c r="J19" s="158">
        <f>I19*H19</f>
        <v>0</v>
      </c>
      <c r="K19" s="57"/>
    </row>
    <row r="20" spans="1:11" s="1" customFormat="1" ht="16.8" x14ac:dyDescent="0.35">
      <c r="A20" s="165"/>
      <c r="B20" s="169" t="s">
        <v>12</v>
      </c>
      <c r="C20" s="170"/>
      <c r="D20" s="171"/>
      <c r="E20" s="143"/>
      <c r="F20" s="71"/>
      <c r="G20" s="72"/>
      <c r="H20" s="78">
        <f>H19+H15</f>
        <v>65.400000000000006</v>
      </c>
      <c r="I20" s="79"/>
      <c r="J20" s="80">
        <f>J19+J15</f>
        <v>51.8</v>
      </c>
      <c r="K20" s="73"/>
    </row>
    <row r="21" spans="1:11" s="1" customFormat="1" ht="16.8" x14ac:dyDescent="0.35">
      <c r="A21" s="165"/>
      <c r="B21" s="172" t="s">
        <v>36</v>
      </c>
      <c r="C21" s="173"/>
      <c r="D21" s="174"/>
      <c r="E21" s="144"/>
      <c r="F21" s="74">
        <v>1</v>
      </c>
      <c r="G21" s="75">
        <v>70</v>
      </c>
      <c r="H21" s="76">
        <f>G21*F21</f>
        <v>70</v>
      </c>
      <c r="I21" s="77">
        <v>1</v>
      </c>
      <c r="J21" s="76">
        <f>I21*H21</f>
        <v>70</v>
      </c>
      <c r="K21" s="73"/>
    </row>
    <row r="22" spans="1:11" s="1" customFormat="1" ht="16.8" x14ac:dyDescent="0.35">
      <c r="A22" s="165"/>
      <c r="B22" s="182" t="s">
        <v>37</v>
      </c>
      <c r="C22" s="183"/>
      <c r="D22" s="184"/>
      <c r="E22" s="145"/>
      <c r="F22" s="92"/>
      <c r="G22" s="93"/>
      <c r="H22" s="94">
        <f>H20/H21</f>
        <v>0.93428571428571439</v>
      </c>
      <c r="I22" s="94"/>
      <c r="J22" s="94">
        <f>J20/J21</f>
        <v>0.74</v>
      </c>
      <c r="K22" s="73"/>
    </row>
    <row r="23" spans="1:11" s="1" customFormat="1" ht="17.399999999999999" thickBot="1" x14ac:dyDescent="0.4">
      <c r="A23" s="166"/>
      <c r="B23" s="175" t="s">
        <v>38</v>
      </c>
      <c r="C23" s="176"/>
      <c r="D23" s="177"/>
      <c r="E23" s="146"/>
      <c r="F23" s="59"/>
      <c r="G23" s="59"/>
      <c r="H23" s="81">
        <f>H21-H20</f>
        <v>4.5999999999999943</v>
      </c>
      <c r="I23" s="82"/>
      <c r="J23" s="81">
        <f>J21-J20</f>
        <v>18.200000000000003</v>
      </c>
      <c r="K23" s="60"/>
    </row>
    <row r="24" spans="1:11" ht="17.399999999999999" customHeight="1" x14ac:dyDescent="0.35">
      <c r="A24" s="20"/>
      <c r="B24" s="20"/>
      <c r="C24" s="20"/>
      <c r="D24" s="21"/>
      <c r="E24" s="21"/>
      <c r="F24" s="22"/>
      <c r="G24" s="23"/>
      <c r="H24" s="24"/>
      <c r="I24" s="25"/>
      <c r="J24" s="26"/>
      <c r="K24" s="20"/>
    </row>
    <row r="25" spans="1:11" x14ac:dyDescent="0.3">
      <c r="A25" s="8"/>
      <c r="B25" s="8"/>
      <c r="C25" s="8"/>
      <c r="D25" s="8"/>
      <c r="E25" s="8"/>
      <c r="F25" s="10"/>
      <c r="G25" s="10"/>
      <c r="H25" s="8"/>
      <c r="I25" s="11"/>
      <c r="J25" s="12"/>
      <c r="K25" s="8"/>
    </row>
    <row r="26" spans="1:11" x14ac:dyDescent="0.3">
      <c r="A26" s="8"/>
      <c r="B26" s="8"/>
      <c r="C26" s="8"/>
      <c r="D26" s="8"/>
      <c r="E26" s="8"/>
      <c r="F26" s="10"/>
      <c r="G26" s="10"/>
      <c r="H26" s="8"/>
      <c r="I26" s="11"/>
      <c r="J26" s="12"/>
      <c r="K26" s="8"/>
    </row>
    <row r="27" spans="1:11" x14ac:dyDescent="0.3">
      <c r="A27" s="8"/>
      <c r="B27" s="8"/>
      <c r="C27" s="8"/>
      <c r="D27" s="8"/>
      <c r="E27" s="8"/>
      <c r="F27" s="10"/>
      <c r="G27" s="10"/>
      <c r="H27" s="8"/>
      <c r="I27" s="11"/>
      <c r="J27" s="12"/>
      <c r="K27" s="8"/>
    </row>
    <row r="28" spans="1:11" x14ac:dyDescent="0.3">
      <c r="A28" s="8"/>
      <c r="B28" s="8"/>
      <c r="C28" s="8"/>
      <c r="D28" s="8"/>
      <c r="E28" s="8"/>
      <c r="F28" s="10"/>
      <c r="G28" s="10"/>
      <c r="H28" s="8"/>
      <c r="I28" s="11"/>
      <c r="J28" s="12"/>
      <c r="K28" s="8"/>
    </row>
    <row r="29" spans="1:11" x14ac:dyDescent="0.3">
      <c r="A29" s="8"/>
      <c r="B29" s="8"/>
      <c r="C29" s="8"/>
      <c r="D29" s="8"/>
      <c r="E29" s="8"/>
      <c r="F29" s="10"/>
      <c r="G29" s="10"/>
      <c r="H29" s="8"/>
      <c r="I29" s="11"/>
      <c r="J29" s="12"/>
      <c r="K29" s="8"/>
    </row>
    <row r="30" spans="1:11" x14ac:dyDescent="0.3">
      <c r="A30" s="8"/>
      <c r="B30" s="8"/>
      <c r="C30" s="8"/>
      <c r="D30" s="8"/>
      <c r="E30" s="8"/>
      <c r="F30" s="10"/>
      <c r="G30" s="10"/>
      <c r="H30" s="8"/>
      <c r="I30" s="11"/>
      <c r="J30" s="12"/>
      <c r="K30" s="8"/>
    </row>
    <row r="31" spans="1:11" x14ac:dyDescent="0.3">
      <c r="A31" s="8"/>
      <c r="B31" s="8"/>
      <c r="C31" s="8"/>
      <c r="D31" s="8"/>
      <c r="E31" s="8"/>
      <c r="F31" s="10"/>
      <c r="G31" s="10"/>
      <c r="H31" s="8"/>
      <c r="I31" s="11"/>
      <c r="J31" s="12"/>
      <c r="K31" s="8"/>
    </row>
    <row r="32" spans="1:11" x14ac:dyDescent="0.3">
      <c r="A32" s="9"/>
      <c r="B32" s="9"/>
      <c r="C32" s="9"/>
      <c r="D32" s="9"/>
      <c r="E32" s="9"/>
      <c r="F32" s="13"/>
      <c r="G32" s="13"/>
      <c r="H32" s="9"/>
      <c r="I32" s="14"/>
      <c r="J32" s="15"/>
      <c r="K32" s="9"/>
    </row>
    <row r="33" spans="1:11" x14ac:dyDescent="0.3">
      <c r="A33" s="9"/>
      <c r="B33" s="9"/>
      <c r="C33" s="9"/>
      <c r="D33" s="9"/>
      <c r="E33" s="9"/>
      <c r="F33" s="13"/>
      <c r="G33" s="13"/>
      <c r="H33" s="9"/>
      <c r="I33" s="14"/>
      <c r="J33" s="15"/>
      <c r="K33" s="9"/>
    </row>
    <row r="34" spans="1:11" x14ac:dyDescent="0.3">
      <c r="A34" s="9"/>
      <c r="B34" s="9"/>
      <c r="C34" s="9"/>
      <c r="D34" s="9"/>
      <c r="E34" s="9"/>
      <c r="F34" s="13"/>
      <c r="G34" s="13"/>
      <c r="H34" s="9"/>
      <c r="I34" s="14"/>
      <c r="J34" s="15"/>
      <c r="K34" s="9"/>
    </row>
    <row r="35" spans="1:11" x14ac:dyDescent="0.3">
      <c r="A35" s="9"/>
      <c r="B35" s="9"/>
      <c r="C35" s="9"/>
      <c r="D35" s="9"/>
      <c r="E35" s="9"/>
      <c r="F35" s="13"/>
      <c r="G35" s="13"/>
      <c r="H35" s="9"/>
      <c r="I35" s="14"/>
      <c r="J35" s="15"/>
      <c r="K35" s="9"/>
    </row>
    <row r="36" spans="1:11" x14ac:dyDescent="0.3">
      <c r="A36" s="9"/>
      <c r="B36" s="9"/>
      <c r="C36" s="9"/>
      <c r="D36" s="9"/>
      <c r="E36" s="9"/>
      <c r="F36" s="13"/>
      <c r="G36" s="13"/>
      <c r="H36" s="9"/>
      <c r="I36" s="14"/>
      <c r="J36" s="15"/>
      <c r="K36" s="9"/>
    </row>
    <row r="37" spans="1:11" x14ac:dyDescent="0.3">
      <c r="A37" s="9"/>
      <c r="B37" s="9"/>
      <c r="C37" s="9"/>
      <c r="D37" s="9"/>
      <c r="E37" s="9"/>
      <c r="F37" s="13"/>
      <c r="G37" s="13"/>
      <c r="H37" s="9"/>
      <c r="I37" s="14"/>
      <c r="J37" s="15"/>
      <c r="K37" s="9"/>
    </row>
    <row r="38" spans="1:11" x14ac:dyDescent="0.3">
      <c r="A38" s="9"/>
      <c r="B38" s="9"/>
      <c r="C38" s="9"/>
      <c r="D38" s="9"/>
      <c r="E38" s="9"/>
      <c r="F38" s="13"/>
      <c r="G38" s="13"/>
      <c r="H38" s="9"/>
      <c r="I38" s="14"/>
      <c r="J38" s="15"/>
      <c r="K38" s="9"/>
    </row>
    <row r="39" spans="1:11" x14ac:dyDescent="0.3">
      <c r="A39" s="9"/>
      <c r="B39" s="9"/>
      <c r="C39" s="9"/>
      <c r="D39" s="9"/>
      <c r="E39" s="9"/>
      <c r="F39" s="13"/>
      <c r="G39" s="13"/>
      <c r="H39" s="9"/>
      <c r="I39" s="14"/>
      <c r="J39" s="15"/>
      <c r="K39" s="9"/>
    </row>
    <row r="40" spans="1:11" x14ac:dyDescent="0.3">
      <c r="A40" s="9"/>
      <c r="B40" s="9"/>
      <c r="C40" s="9"/>
      <c r="D40" s="9"/>
      <c r="E40" s="9"/>
      <c r="F40" s="13"/>
      <c r="G40" s="13"/>
      <c r="H40" s="9"/>
      <c r="I40" s="14"/>
      <c r="J40" s="15"/>
      <c r="K40" s="9"/>
    </row>
    <row r="41" spans="1:11" x14ac:dyDescent="0.3">
      <c r="A41" s="9"/>
      <c r="B41" s="9"/>
      <c r="C41" s="9"/>
      <c r="D41" s="9"/>
      <c r="E41" s="9"/>
      <c r="F41" s="13"/>
      <c r="G41" s="13"/>
      <c r="H41" s="9"/>
      <c r="I41" s="14"/>
      <c r="J41" s="15"/>
      <c r="K41" s="9"/>
    </row>
    <row r="42" spans="1:11" x14ac:dyDescent="0.3">
      <c r="A42" s="9"/>
      <c r="B42" s="9"/>
      <c r="C42" s="9"/>
      <c r="D42" s="9"/>
      <c r="E42" s="9"/>
      <c r="F42" s="13"/>
      <c r="G42" s="13"/>
      <c r="H42" s="9"/>
      <c r="I42" s="14"/>
      <c r="J42" s="15"/>
      <c r="K42" s="9"/>
    </row>
    <row r="43" spans="1:11" x14ac:dyDescent="0.3">
      <c r="A43" s="9"/>
      <c r="B43" s="9"/>
      <c r="C43" s="9"/>
      <c r="D43" s="9"/>
      <c r="E43" s="9"/>
      <c r="F43" s="13"/>
      <c r="G43" s="13"/>
      <c r="H43" s="9"/>
      <c r="I43" s="14"/>
      <c r="J43" s="15"/>
      <c r="K43" s="9"/>
    </row>
    <row r="44" spans="1:11" x14ac:dyDescent="0.3">
      <c r="A44" s="9"/>
      <c r="B44" s="9"/>
      <c r="C44" s="9"/>
      <c r="D44" s="9"/>
      <c r="E44" s="9"/>
      <c r="F44" s="13"/>
      <c r="G44" s="13"/>
      <c r="H44" s="9"/>
      <c r="I44" s="14"/>
      <c r="J44" s="15"/>
      <c r="K44" s="9"/>
    </row>
    <row r="45" spans="1:11" x14ac:dyDescent="0.3">
      <c r="A45" s="9"/>
      <c r="B45" s="9"/>
      <c r="C45" s="9"/>
      <c r="D45" s="9"/>
      <c r="E45" s="9"/>
      <c r="F45" s="13"/>
      <c r="G45" s="13"/>
      <c r="H45" s="9"/>
      <c r="I45" s="14"/>
      <c r="J45" s="15"/>
      <c r="K45" s="9"/>
    </row>
    <row r="46" spans="1:11" x14ac:dyDescent="0.3">
      <c r="A46" s="9"/>
      <c r="B46" s="9"/>
      <c r="C46" s="9"/>
      <c r="D46" s="9"/>
      <c r="E46" s="9"/>
      <c r="F46" s="13"/>
      <c r="G46" s="13"/>
      <c r="H46" s="9"/>
      <c r="I46" s="14"/>
      <c r="J46" s="15"/>
      <c r="K46" s="9"/>
    </row>
    <row r="47" spans="1:11" x14ac:dyDescent="0.3">
      <c r="A47" s="9"/>
      <c r="B47" s="9"/>
      <c r="C47" s="9"/>
      <c r="D47" s="9"/>
      <c r="E47" s="9"/>
      <c r="F47" s="13"/>
      <c r="G47" s="13"/>
      <c r="H47" s="9"/>
      <c r="I47" s="14"/>
      <c r="J47" s="15"/>
      <c r="K47" s="9"/>
    </row>
  </sheetData>
  <dataConsolidate/>
  <mergeCells count="19">
    <mergeCell ref="C4:C9"/>
    <mergeCell ref="C18:D18"/>
    <mergeCell ref="C15:D15"/>
    <mergeCell ref="C14:D14"/>
    <mergeCell ref="C11:D11"/>
    <mergeCell ref="C12:D12"/>
    <mergeCell ref="C13:D13"/>
    <mergeCell ref="A1:D1"/>
    <mergeCell ref="A3:D3"/>
    <mergeCell ref="A4:A23"/>
    <mergeCell ref="C10:D10"/>
    <mergeCell ref="B20:D20"/>
    <mergeCell ref="B21:D21"/>
    <mergeCell ref="B23:D23"/>
    <mergeCell ref="C16:D16"/>
    <mergeCell ref="C17:D17"/>
    <mergeCell ref="B22:D22"/>
    <mergeCell ref="B19:D19"/>
    <mergeCell ref="B4:B18"/>
  </mergeCells>
  <phoneticPr fontId="0" type="noConversion"/>
  <pageMargins left="0.51181102362204722" right="0.39370078740157483" top="0.47244094488188981" bottom="0.51181102362204722" header="0.47244094488188981" footer="0.51181102362204722"/>
  <pageSetup paperSize="9" scale="64" orientation="landscape" horizontalDpi="300" verticalDpi="300" r:id="rId1"/>
  <headerFooter alignWithMargins="0"/>
  <ignoredErrors>
    <ignoredError sqref="J20 H20 J6:J7 H15 J15 H6 I7 I11:I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zoomScale="85" zoomScaleNormal="85" workbookViewId="0">
      <selection activeCell="A6" sqref="A6"/>
    </sheetView>
  </sheetViews>
  <sheetFormatPr defaultColWidth="9.109375" defaultRowHeight="15.6" x14ac:dyDescent="0.3"/>
  <cols>
    <col min="1" max="1" width="49.33203125" style="4" customWidth="1"/>
    <col min="2" max="2" width="33.6640625" style="4" bestFit="1" customWidth="1"/>
    <col min="3" max="3" width="11.109375" style="5" customWidth="1"/>
    <col min="4" max="4" width="13.5546875" style="5" customWidth="1"/>
    <col min="5" max="5" width="13.88671875" style="4" customWidth="1"/>
    <col min="6" max="6" width="13.109375" style="6" customWidth="1"/>
    <col min="7" max="7" width="14.109375" style="7" customWidth="1"/>
    <col min="8" max="8" width="14.44140625" style="4" customWidth="1"/>
    <col min="9" max="9" width="14.33203125" style="4" bestFit="1" customWidth="1"/>
    <col min="10" max="10" width="10.33203125" style="4" customWidth="1"/>
    <col min="11" max="16384" width="9.109375" style="4"/>
  </cols>
  <sheetData>
    <row r="1" spans="1:12" s="1" customFormat="1" ht="23.4" x14ac:dyDescent="0.5">
      <c r="A1" s="162" t="s">
        <v>47</v>
      </c>
      <c r="B1" s="162"/>
      <c r="C1" s="162"/>
      <c r="D1" s="162"/>
      <c r="E1" s="162"/>
      <c r="F1" s="2"/>
      <c r="G1" s="2"/>
    </row>
    <row r="2" spans="1:12" ht="12" customHeight="1" thickBot="1" x14ac:dyDescent="0.35"/>
    <row r="3" spans="1:12" ht="43.95" customHeight="1" x14ac:dyDescent="0.25">
      <c r="A3" s="119" t="s">
        <v>51</v>
      </c>
      <c r="B3" s="120" t="s">
        <v>16</v>
      </c>
      <c r="C3" s="120" t="s">
        <v>1</v>
      </c>
      <c r="D3" s="120" t="s">
        <v>2</v>
      </c>
      <c r="E3" s="120" t="s">
        <v>3</v>
      </c>
      <c r="F3" s="121" t="s">
        <v>20</v>
      </c>
      <c r="G3" s="121" t="s">
        <v>4</v>
      </c>
      <c r="H3" s="121" t="s">
        <v>5</v>
      </c>
      <c r="I3" s="122" t="s">
        <v>6</v>
      </c>
    </row>
    <row r="4" spans="1:12" ht="16.8" x14ac:dyDescent="0.35">
      <c r="A4" s="107" t="str">
        <f>'Elektrická bilance'!D4</f>
        <v>Zařízení ICT</v>
      </c>
      <c r="B4" s="38"/>
      <c r="C4" s="159">
        <f>'Elektrická bilance'!F4</f>
        <v>5</v>
      </c>
      <c r="D4" s="159">
        <f>'Elektrická bilance'!G4</f>
        <v>6</v>
      </c>
      <c r="E4" s="38">
        <f t="shared" ref="E4:E8" si="0">D4*C4</f>
        <v>30</v>
      </c>
      <c r="F4" s="39">
        <v>1</v>
      </c>
      <c r="G4" s="40">
        <f t="shared" ref="G4:G8" si="1">F4*E4</f>
        <v>30</v>
      </c>
      <c r="H4" s="40">
        <f t="shared" ref="H4:H8" si="2">G4</f>
        <v>30</v>
      </c>
      <c r="I4" s="106" t="s">
        <v>45</v>
      </c>
      <c r="L4" s="124"/>
    </row>
    <row r="5" spans="1:12" ht="16.8" x14ac:dyDescent="0.35">
      <c r="A5" s="107" t="str">
        <f>'Elektrická bilance'!D5</f>
        <v>Ostatní spotřeby (ustredny SHZ,EPS,EZS,CCTV)</v>
      </c>
      <c r="B5" s="38"/>
      <c r="C5" s="159">
        <f>'Elektrická bilance'!F5</f>
        <v>4</v>
      </c>
      <c r="D5" s="159">
        <v>0.2</v>
      </c>
      <c r="E5" s="38">
        <f t="shared" ref="E5" si="3">D5*C5</f>
        <v>0.8</v>
      </c>
      <c r="F5" s="39">
        <v>1</v>
      </c>
      <c r="G5" s="40">
        <f t="shared" ref="G5" si="4">F5*E5</f>
        <v>0.8</v>
      </c>
      <c r="H5" s="40">
        <f t="shared" si="2"/>
        <v>0.8</v>
      </c>
      <c r="I5" s="106" t="s">
        <v>46</v>
      </c>
      <c r="L5" s="124"/>
    </row>
    <row r="6" spans="1:12" ht="16.8" x14ac:dyDescent="0.35">
      <c r="A6" s="107" t="s">
        <v>28</v>
      </c>
      <c r="B6" s="38" t="s">
        <v>31</v>
      </c>
      <c r="C6" s="38">
        <v>1</v>
      </c>
      <c r="D6" s="39">
        <f>30*0.053</f>
        <v>1.5899999999999999</v>
      </c>
      <c r="E6" s="38">
        <f t="shared" ref="E6" si="5">D6*C6</f>
        <v>1.5899999999999999</v>
      </c>
      <c r="F6" s="39">
        <v>1</v>
      </c>
      <c r="G6" s="40">
        <f t="shared" ref="G6" si="6">F6*E6</f>
        <v>1.5899999999999999</v>
      </c>
      <c r="H6" s="40">
        <f t="shared" si="2"/>
        <v>1.5899999999999999</v>
      </c>
      <c r="I6" s="106" t="s">
        <v>0</v>
      </c>
      <c r="L6" s="124"/>
    </row>
    <row r="7" spans="1:12" ht="16.8" x14ac:dyDescent="0.35">
      <c r="A7" s="107" t="s">
        <v>24</v>
      </c>
      <c r="B7" s="37"/>
      <c r="C7" s="38">
        <v>8</v>
      </c>
      <c r="D7" s="147">
        <v>3.5999999999999997E-2</v>
      </c>
      <c r="E7" s="40">
        <f t="shared" si="0"/>
        <v>0.28799999999999998</v>
      </c>
      <c r="F7" s="39">
        <v>0.8</v>
      </c>
      <c r="G7" s="40">
        <f t="shared" si="1"/>
        <v>0.23039999999999999</v>
      </c>
      <c r="H7" s="40">
        <f t="shared" si="2"/>
        <v>0.23039999999999999</v>
      </c>
      <c r="I7" s="106"/>
    </row>
    <row r="8" spans="1:12" ht="16.8" x14ac:dyDescent="0.35">
      <c r="A8" s="107" t="s">
        <v>48</v>
      </c>
      <c r="B8" s="37"/>
      <c r="C8" s="38">
        <v>20</v>
      </c>
      <c r="D8" s="39">
        <v>0.05</v>
      </c>
      <c r="E8" s="40">
        <f t="shared" si="0"/>
        <v>1</v>
      </c>
      <c r="F8" s="39">
        <v>1</v>
      </c>
      <c r="G8" s="40">
        <f t="shared" si="1"/>
        <v>1</v>
      </c>
      <c r="H8" s="40">
        <f t="shared" si="2"/>
        <v>1</v>
      </c>
      <c r="I8" s="106"/>
    </row>
    <row r="9" spans="1:12" ht="16.8" x14ac:dyDescent="0.35">
      <c r="A9" s="107" t="s">
        <v>7</v>
      </c>
      <c r="B9" s="38" t="str">
        <f>B11</f>
        <v>CR035RA *</v>
      </c>
      <c r="C9" s="38">
        <v>1</v>
      </c>
      <c r="D9" s="39">
        <f>2*0.53</f>
        <v>1.06</v>
      </c>
      <c r="E9" s="38">
        <f>D9*C9</f>
        <v>1.06</v>
      </c>
      <c r="F9" s="39">
        <f>F11</f>
        <v>0.5</v>
      </c>
      <c r="G9" s="40">
        <f>F9*E9</f>
        <v>0.53</v>
      </c>
      <c r="H9" s="40">
        <f>C9*D9*F9</f>
        <v>0.53</v>
      </c>
      <c r="I9" s="106" t="s">
        <v>44</v>
      </c>
    </row>
    <row r="10" spans="1:12" ht="16.8" x14ac:dyDescent="0.35">
      <c r="A10" s="98" t="s">
        <v>8</v>
      </c>
      <c r="B10" s="66"/>
      <c r="C10" s="66"/>
      <c r="D10" s="67"/>
      <c r="E10" s="66">
        <f>SUM(E4:E9)</f>
        <v>34.738</v>
      </c>
      <c r="F10" s="67"/>
      <c r="G10" s="99">
        <f>SUM(G4:G9)</f>
        <v>34.150400000000005</v>
      </c>
      <c r="H10" s="99">
        <f>SUM(H4:H9)</f>
        <v>34.150400000000005</v>
      </c>
      <c r="I10" s="97"/>
    </row>
    <row r="11" spans="1:12" ht="16.8" x14ac:dyDescent="0.35">
      <c r="A11" s="105" t="s">
        <v>22</v>
      </c>
      <c r="B11" s="34" t="s">
        <v>27</v>
      </c>
      <c r="C11" s="34">
        <v>2</v>
      </c>
      <c r="D11" s="35">
        <v>34.200000000000003</v>
      </c>
      <c r="E11" s="34">
        <f t="shared" ref="E11" si="7">D11*C11</f>
        <v>68.400000000000006</v>
      </c>
      <c r="F11" s="35">
        <f>1/2</f>
        <v>0.5</v>
      </c>
      <c r="G11" s="36">
        <f t="shared" ref="G11" si="8">F11*E11</f>
        <v>34.200000000000003</v>
      </c>
      <c r="H11" s="36"/>
      <c r="I11" s="104" t="s">
        <v>44</v>
      </c>
    </row>
    <row r="12" spans="1:12" ht="16.8" x14ac:dyDescent="0.35">
      <c r="A12" s="109" t="s">
        <v>9</v>
      </c>
      <c r="B12" s="62"/>
      <c r="C12" s="62"/>
      <c r="D12" s="63"/>
      <c r="E12" s="62">
        <f>SUM(E11:E11)</f>
        <v>68.400000000000006</v>
      </c>
      <c r="F12" s="63"/>
      <c r="G12" s="101">
        <f>SUM(G11:G11)</f>
        <v>34.200000000000003</v>
      </c>
      <c r="H12" s="101"/>
      <c r="I12" s="102"/>
    </row>
    <row r="13" spans="1:12" ht="16.8" x14ac:dyDescent="0.35">
      <c r="A13" s="109" t="s">
        <v>10</v>
      </c>
      <c r="B13" s="115"/>
      <c r="C13" s="100"/>
      <c r="D13" s="103"/>
      <c r="E13" s="118">
        <f>G10/E12</f>
        <v>0.49927485380116959</v>
      </c>
      <c r="F13" s="103"/>
      <c r="G13" s="118">
        <f>G10/G12</f>
        <v>0.99854970760233919</v>
      </c>
      <c r="H13" s="116"/>
      <c r="I13" s="117"/>
    </row>
    <row r="14" spans="1:12" ht="17.399999999999999" thickBot="1" x14ac:dyDescent="0.4">
      <c r="A14" s="123" t="s">
        <v>11</v>
      </c>
      <c r="B14" s="110"/>
      <c r="C14" s="58"/>
      <c r="D14" s="111"/>
      <c r="E14" s="108">
        <f>E12-E10</f>
        <v>33.662000000000006</v>
      </c>
      <c r="F14" s="112"/>
      <c r="G14" s="108">
        <f>G12-G10</f>
        <v>4.959999999999809E-2</v>
      </c>
      <c r="H14" s="113"/>
      <c r="I14" s="114"/>
    </row>
    <row r="15" spans="1:12" x14ac:dyDescent="0.3">
      <c r="A15" s="4" t="s">
        <v>49</v>
      </c>
      <c r="D15" s="133"/>
      <c r="E15" s="134"/>
      <c r="F15" s="135"/>
      <c r="G15" s="136"/>
    </row>
    <row r="16" spans="1:12" x14ac:dyDescent="0.3">
      <c r="A16" s="4" t="s">
        <v>50</v>
      </c>
    </row>
  </sheetData>
  <mergeCells count="1">
    <mergeCell ref="A1:E1"/>
  </mergeCells>
  <pageMargins left="0.78740157499999996" right="0.78740157499999996" top="0.54" bottom="0.5" header="0.4921259845" footer="0.4921259845"/>
  <pageSetup paperSize="9" scale="52" orientation="portrait" r:id="rId1"/>
  <headerFooter alignWithMargins="0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WrgNWoQhxnS0JiR3TIXeQzOhUOQ=</DigestValue>
    </Reference>
    <Reference URI="#idOfficeObject" Type="http://www.w3.org/2000/09/xmldsig#Object">
      <DigestMethod Algorithm="http://www.w3.org/2000/09/xmldsig#sha1"/>
      <DigestValue>KhpG00jBLnvxfreszGzoDiBIQp4=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Qv4mCyIIZQsw83ekErY83Umu3bg=</DigestValue>
    </Reference>
  </SignedInfo>
  <SignatureValue>ID7GNDa662UMwwNrLiYVFhmZuk7yc4yS0XcNvDPQWk+IkLuLFSnBQ3SjuOtzQdQPV7VHM2EqqA88
gAVUGf9LXLA6JerdI+1uk1PUr9/+Hv3OxeCzFNI129ShQpVL1qwK/VwSMibXyR46FAdlNzC4h3Q8
/Zh1maTxmjKAUA9oaACc2W/osiYsXi6YWujknMx4VP1iUBxVqG/Agzwo8cSep0GREe0s+iycxW2V
1AEesvd3jVO0RnJHWLonveYt4Q3Mqk1J2GpsXuD+JI4BU5on9JBZacy96zG6qoc7/1zQPiYUMsnV
q2LUFUPV60OsQn5cvAQNDmlypEWIx6AvfVSb6w==</SignatureValue>
  <KeyInfo>
    <X509Data>
      <X509Certificate>MIIGtTCCBZ2gAwIBAgIDGHBCMA0GCSqGSIb3DQEBCwUAMF8xCzAJBgNVBAYTAkNaMSwwKgYDVQQK
DCPEjGVza8OhIHBvxaF0YSwgcy5wLiBbScSMIDQ3MTE0OTgzXTEiMCAGA1UEAxMZUG9zdFNpZ251
bSBRdWFsaWZpZWQgQ0EgMjAeFw0xNDAzMDYxNTAyMTFaFw0xNTAzMjYxNTAyMTFaMIGDMQswCQYD
VQQGEwJDWjE4MDYGA1UECgwvSlVEci4gSmFyb3NsYXYgQnVyc8OtaywgYWR2b2vDoXQgW0nEjCA2
OTE4MTU2MF0xCjAIBgNVBAsTATIxHDAaBgNVBAMME01pY2hhbCBIb3JvY2hvdnNrw70xEDAOBgNV
BAUTB1AzODQ3NzcwggEiMA0GCSqGSIb3DQEBAQUAA4IBDwAwggEKAoIBAQCctcRYEmLQHnsmzhA1
9x5m+POfLu8AhDV0Y/P9p2v1ADiTyHdVURNQ+sdfdVIHeTvioZagK9YYUSYnK1JeUjElvFZIrY8/
0XHqFJ7I/ysllnVnuCE+V70v6LaY4dbiFVyKRfPuX/5lN/A/krE8lOMBzTyWYgGZnzHte2GafHSA
RLs2qzrU/LhlkKmg5F6c81sGDKTv1CFvOEw9i/9yVNOUevFEWoRGe27s0/lt8xT8hndl83WL+3a7
cKMjuHOdOCy5ryDMB72hZNGOdmf1AwttZlZ1APHwDhzcSD1KvG6sjDzyLOvUGg0xYAEhWxKCzSyo
pxmT940S2xhipOViQA4tAgMBAAGjggNTMIIDTzBSBgNVHREESzBJgSFtaWNoYWwuaG9yb2Nob3Zz
a3lAYnVyc2lrYXNwb2wuY3qgGQYJKwYBBAHcGQIBoAwTCjEzODIyMDc1MTmgCQYDVQQNoAITADCC
AQ4GA1UdIASCAQUwggEBMIH+BglngQYBBAEHgiwwgfAwgccGCCsGAQUFBwICMIG6GoG3VGVudG8g
a3ZhbGlmaWtvdmFueSBjZXJ0aWZpa2F0IGJ5bCB2eWRhbiBwb2RsZSB6YWtvbmEgMjI3LzIwMDBT
Yi4gYSBuYXZhem55Y2ggcHJlZHBpc3UuL1RoaXMgcXVhbGlmaWVkIGNlcnRpZmljYXRlIHdhcyBp
c3N1ZWQgYWNjb3JkaW5nIHRvIExhdyBObyAyMjcvMjAwMENvbGwuIGFuZCByZWxhdGVkIHJlZ3Vs
YXRpb25zMCQGCCsGAQUFBwIBFhhodHRwOi8vd3d3LnBvc3RzaWdudW0uY3owGAYIKwYBBQUHAQME
DDAKMAgGBgQAjkYBATCByAYIKwYBBQUHAQEEgbswgbgwOwYIKwYBBQUHMAKGL2h0dHA6Ly93d3cu
cG9zdHNpZ251bS5jei9jcnQvcHNxdWFsaWZpZWRjYTIuY3J0MDwGCCsGAQUFBzAChjBodHRwOi8v
d3d3Mi5wb3N0c2lnbnVtLmN6L2NydC9wc3F1YWxpZmllZGNhMi5jcnQwOwYIKwYBBQUHMAKGL2h0
dHA6Ly9wb3N0c2lnbnVtLnR0Yy5jei9jcnQvcHNxdWFsaWZpZWRjYTIuY3J0MA4GA1UdDwEB/wQE
AwIF4DAfBgNVHSMEGDAWgBSJ6EzfiyY5PtckLhIOeufmJ+XWlzCBsQYDVR0fBIGpMIGmMDWgM6Ax
hi9odHRwOi8vd3d3LnBvc3RzaWdudW0uY3ovY3JsL3BzcXVhbGlmaWVkY2EyLmNybDA2oDSgMoYw
aHR0cDovL3d3dzIucG9zdHNpZ251bS5jei9jcmwvcHNxdWFsaWZpZWRjYTIuY3JsMDWgM6Axhi9o
dHRwOi8vcG9zdHNpZ251bS50dGMuY3ovY3JsL3BzcXVhbGlmaWVkY2EyLmNybDAdBgNVHQ4EFgQU
LUWPTrjCWaGs+4Gs50cH6acJT2cwDQYJKoZIhvcNAQELBQADggEBACAmYHBFaRsxzRIe1rvMxAX1
IOwpZ03lbzTutS8WAWVxVjCuzlO92zsnDNwEGTu57EqExEDm30E77H8Le8r1CLGMqdCwTOF0HL3w
JQZDWgSaq6ift8I0sD/nbXu1C07KimapIk2diRotADcy5ERj/FbyK63kkk/voG/IRreoMJ89ErFJ
GPNmD380s6EcJa0ZlaQAbwEhW+DfZvH9SDFjSIDsy6Ln9ZF3SUZEDmI2QylDsROLcNEr0cKdEPhF
sV07E1s/xDNsE6yXSYHRoh5vo4xXEH+S2u3unY89C80RJC8v7RDU/4Dh2osgju21e3VKr8cWVZ71
bUNMbDChDVgdg64=</X509Certificate>
    </X509Data>
  </KeyInfo>
  <Object xmlns:mdssi="http://schemas.openxmlformats.org/package/2006/digital-signature" Id="idPackageObject">
    <Manifest>
      <Reference URI="/xl/printerSettings/printerSettings2.bin?ContentType=application/vnd.openxmlformats-officedocument.spreadsheetml.printerSettings">
        <DigestMethod Algorithm="http://www.w3.org/2000/09/xmldsig#sha1"/>
        <DigestValue>lVD0Lhj89xh5hjrid4OJH2BH/qg=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RInBOUJxEMmUL6ki1pTidATdURM=</DigestValue>
      </Reference>
      <Reference URI="/xl/sharedStrings.xml?ContentType=application/vnd.openxmlformats-officedocument.spreadsheetml.sharedStrings+xml">
        <DigestMethod Algorithm="http://www.w3.org/2000/09/xmldsig#sha1"/>
        <DigestValue>TMCrQGCqzQdbx7vbe+wmC9Rf42c=</DigestValue>
      </Reference>
      <Reference URI="/xl/worksheets/sheet1.xml?ContentType=application/vnd.openxmlformats-officedocument.spreadsheetml.worksheet+xml">
        <DigestMethod Algorithm="http://www.w3.org/2000/09/xmldsig#sha1"/>
        <DigestValue>jQzDTtRRaLEzVjmZEPkeVRf8HY4=</DigestValue>
      </Reference>
      <Reference URI="/xl/calcChain.xml?ContentType=application/vnd.openxmlformats-officedocument.spreadsheetml.calcChain+xml">
        <DigestMethod Algorithm="http://www.w3.org/2000/09/xmldsig#sha1"/>
        <DigestValue>iYx2eiRAxa2cHQEIGnrRvBkS2u4=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sheets/sheet2.xml?ContentType=application/vnd.openxmlformats-officedocument.spreadsheetml.worksheet+xml">
        <DigestMethod Algorithm="http://www.w3.org/2000/09/xmldsig#sha1"/>
        <DigestValue>WRr6IdDb3qJzoDJGT4C6oxNnChY=</DigestValue>
      </Reference>
      <Reference URI="/xl/styles.xml?ContentType=application/vnd.openxmlformats-officedocument.spreadsheetml.styles+xml">
        <DigestMethod Algorithm="http://www.w3.org/2000/09/xmldsig#sha1"/>
        <DigestValue>/lwBGBuxbaf8N/T5YjM18UeRkXk=</DigestValue>
      </Reference>
      <Reference URI="/xl/workbook.xml?ContentType=application/vnd.openxmlformats-officedocument.spreadsheetml.sheet.main+xml">
        <DigestMethod Algorithm="http://www.w3.org/2000/09/xmldsig#sha1"/>
        <DigestValue>E4uENXXtzvltwRleLOMmlFyeIBU=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2014-10-01T14:45:22Z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2014-10-01T14:45:22Z</xd:SigningTime>
          <xd:SigningCertificate>
            <xd:Cert>
              <xd:CertDigest>
                <DigestMethod Algorithm="http://www.w3.org/2000/09/xmldsig#sha1"/>
                <DigestValue>/41iVsx2IzFmnSj1D+SEJE9pvJ8=</DigestValue>
              </xd:CertDigest>
              <xd:IssuerSerial>
                <X509IssuerName>CN=PostSignum Qualified CA 2, O="Česká pošta, s.p. [IČ 47114983]", C=CZ</X509IssuerName>
                <X509SerialNumber>1601602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F195A4826A0E4EBEEE377EAC89F66C" ma:contentTypeVersion="0" ma:contentTypeDescription="Vytvořit nový dokument" ma:contentTypeScope="" ma:versionID="ad5f13a37e782bf7b9420554377ac75a">
  <xsd:schema xmlns:xsd="http://www.w3.org/2001/XMLSchema" xmlns:p="http://schemas.microsoft.com/office/2006/metadata/properties" targetNamespace="http://schemas.microsoft.com/office/2006/metadata/properties" ma:root="true" ma:fieldsID="6e09d84638f9847586fe3e45fca2917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387DF35-8A08-4DA4-968A-BD0373BC867C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A5844E-AA4E-494B-BB9E-5B82DB6D88D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B43BF8-CEE8-4927-9D9C-F6A61C842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Elektrická bilance</vt:lpstr>
      <vt:lpstr>Tepelná bilance</vt:lpstr>
    </vt:vector>
  </TitlesOfParts>
  <Company>Emerson Process Management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krump</dc:creator>
  <cp:lastModifiedBy>ŠILAR Pavel</cp:lastModifiedBy>
  <cp:lastPrinted>2012-01-16T14:05:25Z</cp:lastPrinted>
  <dcterms:created xsi:type="dcterms:W3CDTF">2007-09-13T05:59:00Z</dcterms:created>
  <dcterms:modified xsi:type="dcterms:W3CDTF">2013-12-02T14:44:51Z</dcterms:modified>
</cp:coreProperties>
</file>